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29-2025 Ptes Barrio, IMSS, Primarias\ANEXOS SMPU-LP-029-2025\"/>
    </mc:Choice>
  </mc:AlternateContent>
  <bookViews>
    <workbookView xWindow="0" yWindow="0" windowWidth="28800" windowHeight="12315"/>
  </bookViews>
  <sheets>
    <sheet name="Hoja1" sheetId="1" r:id="rId1"/>
    <sheet name="Hoja2" sheetId="2" r:id="rId2"/>
  </sheets>
  <definedNames>
    <definedName name="_xlnm.Print_Area" localSheetId="0">Hoja1!$A$1:$J$27</definedName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E12" i="2"/>
  <c r="E4" i="2"/>
  <c r="E5" i="2"/>
  <c r="E6" i="2"/>
  <c r="E7" i="2"/>
  <c r="E8" i="2"/>
  <c r="E9" i="2"/>
  <c r="E3" i="2"/>
  <c r="J22" i="1" l="1"/>
  <c r="J19" i="1" l="1"/>
  <c r="J18" i="1"/>
  <c r="J15" i="1"/>
  <c r="J24" i="1" l="1"/>
  <c r="J25" i="1" s="1"/>
  <c r="J26" i="1" s="1"/>
</calcChain>
</file>

<file path=xl/sharedStrings.xml><?xml version="1.0" encoding="utf-8"?>
<sst xmlns="http://schemas.openxmlformats.org/spreadsheetml/2006/main" count="44" uniqueCount="39">
  <si>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</si>
  <si>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</si>
  <si>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</si>
  <si>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</si>
  <si>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</si>
  <si>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</si>
  <si>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</si>
  <si>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</si>
  <si>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</si>
  <si>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</si>
  <si>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</si>
  <si>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</si>
  <si>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</si>
  <si>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</si>
  <si>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N</t>
  </si>
  <si>
    <t>ACABADOS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</si>
  <si>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</si>
  <si>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</si>
  <si>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</si>
  <si>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</si>
  <si>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</si>
  <si>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</si>
  <si>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</si>
  <si>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</si>
  <si>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</si>
  <si>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</si>
  <si>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</si>
  <si>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t xml:space="preserve">UBICACIÓN  :  AV. CONSTITUCIÓN Y FELIX U GOMEZ 
</t>
  </si>
  <si>
    <r>
      <t xml:space="preserve">PINTURA DE BARANDAL FABRICADO DE 2 TUBOS HORIZONTALES DE 4” Y 2 PTR DE 1.5” HORIZONTALES Y 9 PTR DE 1.5” VERTICALES Y POSTES DE 1.10M DE ALTO DE PTR DE 4” @ 2 MTS , 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 Y MANO DE OBRA.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</si>
  <si>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</si>
  <si>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t>IMPORTE CON LETRA</t>
  </si>
  <si>
    <t>PROYECTO  :  REHABILITACIÓN Y CONEXIÓN DE PUENTES PEATONALES EN AV. CONSTITUCIÓN, MONTERREY, NUEVO LEÓN.  PUENTE 
                         BARRIO ANTIGUO, PUENTE IMSS-GINECOLOGÍA Y PUENTE PRIMARIAS.</t>
  </si>
  <si>
    <t xml:space="preserve">OBRA            :  REHABILITACIÓN DE PUENTE IMSS - GINECOLOGÍA
</t>
  </si>
  <si>
    <t>PUENTE IMSS - GINECOLOGIA</t>
  </si>
  <si>
    <t>SUBTOTAL =</t>
  </si>
  <si>
    <t>IVA =</t>
  </si>
  <si>
    <t>TOTAL =</t>
  </si>
  <si>
    <t>FECHA:  6-OCT-2025</t>
  </si>
  <si>
    <t>SMPU-LP-029/2025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</si>
</sst>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12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6" fillId="0" borderId="0" xfId="0" applyFont="1" applyBorder="1" applyAlignment="1">
      <alignment horizontal="justify" vertical="top" wrapText="1"/>
    </xf>
    <xf numFmtId="44" fontId="11" fillId="0" borderId="0" xfId="1" applyFont="1" applyFill="1" applyBorder="1" applyAlignment="1">
      <alignment horizontal="center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center" vertical="top" wrapText="1"/>
    </xf>
    <xf numFmtId="4" fontId="15" fillId="0" borderId="7" xfId="0" applyNumberFormat="1" applyFont="1" applyBorder="1" applyAlignment="1">
      <alignment horizontal="right" vertical="top" wrapText="1"/>
    </xf>
    <xf numFmtId="44" fontId="11" fillId="0" borderId="7" xfId="1" applyFont="1" applyFill="1" applyBorder="1" applyAlignment="1">
      <alignment horizontal="center" vertical="top" wrapText="1"/>
    </xf>
    <xf numFmtId="44" fontId="6" fillId="0" borderId="7" xfId="1" applyFont="1" applyBorder="1" applyAlignment="1" applyProtection="1">
      <alignment horizontal="justify" vertical="top" wrapText="1"/>
      <protection locked="0"/>
    </xf>
    <xf numFmtId="44" fontId="7" fillId="0" borderId="7" xfId="1" applyFont="1" applyFill="1" applyBorder="1" applyAlignment="1" applyProtection="1">
      <alignment horizontal="right" vertical="top" wrapText="1"/>
    </xf>
    <xf numFmtId="0" fontId="7" fillId="0" borderId="7" xfId="0" applyFont="1" applyBorder="1" applyAlignment="1">
      <alignment horizontal="center" vertical="top"/>
    </xf>
    <xf numFmtId="2" fontId="7" fillId="0" borderId="7" xfId="0" applyNumberFormat="1" applyFont="1" applyBorder="1" applyAlignment="1">
      <alignment horizontal="right" vertical="top"/>
    </xf>
    <xf numFmtId="44" fontId="7" fillId="0" borderId="7" xfId="1" applyFont="1" applyBorder="1" applyAlignment="1">
      <alignment horizontal="center" vertical="top"/>
    </xf>
    <xf numFmtId="44" fontId="6" fillId="0" borderId="7" xfId="1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center" vertical="top"/>
    </xf>
    <xf numFmtId="44" fontId="9" fillId="0" borderId="7" xfId="1" applyFont="1" applyBorder="1" applyAlignment="1">
      <alignment horizontal="center" vertical="top"/>
    </xf>
    <xf numFmtId="44" fontId="9" fillId="0" borderId="0" xfId="1" applyFont="1" applyBorder="1" applyAlignment="1">
      <alignment horizontal="left" vertical="top"/>
    </xf>
    <xf numFmtId="44" fontId="9" fillId="0" borderId="0" xfId="1" applyFont="1" applyAlignment="1">
      <alignment horizontal="left" vertical="top"/>
    </xf>
    <xf numFmtId="0" fontId="4" fillId="0" borderId="7" xfId="0" applyFont="1" applyBorder="1" applyAlignment="1">
      <alignment horizontal="center" vertical="top" wrapText="1"/>
    </xf>
    <xf numFmtId="4" fontId="11" fillId="0" borderId="7" xfId="0" applyNumberFormat="1" applyFont="1" applyBorder="1" applyAlignment="1">
      <alignment horizontal="justify" vertical="top" wrapText="1"/>
    </xf>
    <xf numFmtId="0" fontId="11" fillId="0" borderId="7" xfId="0" applyFont="1" applyBorder="1" applyAlignment="1">
      <alignment horizontal="center" vertical="top" wrapText="1"/>
    </xf>
    <xf numFmtId="2" fontId="15" fillId="0" borderId="7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647700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752475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Normal="100" zoomScaleSheetLayoutView="100" workbookViewId="0">
      <selection activeCell="B10" sqref="B10:I10"/>
    </sheetView>
  </sheetViews>
  <sheetFormatPr baseColWidth="10" defaultColWidth="14.42578125" defaultRowHeight="15" x14ac:dyDescent="0.25"/>
  <cols>
    <col min="1" max="1" width="6.7109375" style="63" customWidth="1"/>
    <col min="2" max="2" width="6.7109375" style="7" customWidth="1"/>
    <col min="3" max="4" width="5.28515625" style="7" customWidth="1"/>
    <col min="5" max="5" width="52.7109375" style="64" customWidth="1"/>
    <col min="6" max="6" width="6.7109375" style="7" customWidth="1"/>
    <col min="7" max="7" width="9.28515625" style="7" customWidth="1"/>
    <col min="8" max="8" width="9.28515625" style="65" customWidth="1"/>
    <col min="9" max="9" width="12.7109375" style="66" customWidth="1"/>
    <col min="10" max="10" width="15.7109375" style="65" customWidth="1"/>
    <col min="11" max="11" width="11.5703125" style="7" bestFit="1" customWidth="1"/>
    <col min="12" max="16384" width="14.42578125" style="7"/>
  </cols>
  <sheetData>
    <row r="1" spans="1:15" s="71" customFormat="1" x14ac:dyDescent="0.25">
      <c r="A1" s="1"/>
      <c r="B1" s="2"/>
      <c r="C1" s="2"/>
      <c r="D1" s="3"/>
      <c r="E1" s="4"/>
      <c r="F1" s="5"/>
      <c r="G1" s="68"/>
      <c r="H1" s="6"/>
      <c r="I1" s="69"/>
      <c r="J1" s="70"/>
    </row>
    <row r="2" spans="1:15" s="75" customFormat="1" x14ac:dyDescent="0.25">
      <c r="A2" s="8"/>
      <c r="B2" s="8"/>
      <c r="C2" s="9"/>
      <c r="D2" s="10"/>
      <c r="E2" s="11"/>
      <c r="F2" s="10"/>
      <c r="G2" s="72"/>
      <c r="H2" s="12"/>
      <c r="I2" s="73"/>
      <c r="J2" s="74"/>
    </row>
    <row r="3" spans="1:15" s="75" customFormat="1" ht="18.75" x14ac:dyDescent="0.25">
      <c r="A3" s="8"/>
      <c r="B3" s="8"/>
      <c r="C3" s="9"/>
      <c r="D3" s="10"/>
      <c r="E3" s="110" t="s">
        <v>25</v>
      </c>
      <c r="F3" s="110"/>
      <c r="G3" s="110"/>
      <c r="H3" s="110"/>
      <c r="I3" s="76"/>
      <c r="J3" s="77"/>
    </row>
    <row r="4" spans="1:15" s="75" customFormat="1" ht="18.75" x14ac:dyDescent="0.25">
      <c r="A4" s="8"/>
      <c r="B4" s="8"/>
      <c r="C4" s="9"/>
      <c r="D4" s="8"/>
      <c r="E4" s="110" t="s">
        <v>26</v>
      </c>
      <c r="F4" s="110"/>
      <c r="G4" s="110"/>
      <c r="H4" s="110"/>
      <c r="I4" s="76"/>
      <c r="J4" s="77"/>
    </row>
    <row r="5" spans="1:15" s="75" customFormat="1" x14ac:dyDescent="0.25">
      <c r="A5" s="8"/>
      <c r="B5" s="9"/>
      <c r="C5" s="9"/>
      <c r="D5" s="14"/>
      <c r="E5" s="15"/>
      <c r="F5" s="16"/>
      <c r="G5" s="78"/>
      <c r="H5" s="17"/>
      <c r="I5" s="79"/>
      <c r="J5" s="80"/>
    </row>
    <row r="6" spans="1:15" s="85" customFormat="1" ht="12.75" x14ac:dyDescent="0.25">
      <c r="A6" s="10"/>
      <c r="B6" s="18"/>
      <c r="C6" s="18"/>
      <c r="D6" s="18"/>
      <c r="E6" s="19"/>
      <c r="F6" s="18"/>
      <c r="G6" s="81"/>
      <c r="H6" s="82"/>
      <c r="I6" s="83"/>
      <c r="J6" s="84"/>
    </row>
    <row r="7" spans="1:15" s="21" customFormat="1" ht="24" customHeight="1" x14ac:dyDescent="0.2">
      <c r="A7" s="10"/>
      <c r="B7" s="109" t="s">
        <v>31</v>
      </c>
      <c r="C7" s="109"/>
      <c r="D7" s="109"/>
      <c r="E7" s="109"/>
      <c r="F7" s="109"/>
      <c r="G7" s="109"/>
      <c r="H7" s="109"/>
      <c r="I7" s="109"/>
      <c r="J7" s="20" t="s">
        <v>0</v>
      </c>
    </row>
    <row r="8" spans="1:15" s="21" customFormat="1" ht="12.75" x14ac:dyDescent="0.2">
      <c r="A8" s="10"/>
      <c r="B8" s="109" t="s">
        <v>32</v>
      </c>
      <c r="C8" s="109"/>
      <c r="D8" s="109"/>
      <c r="E8" s="109"/>
      <c r="F8" s="109"/>
      <c r="G8" s="109"/>
      <c r="H8" s="109"/>
      <c r="I8" s="109"/>
      <c r="J8" s="20"/>
    </row>
    <row r="9" spans="1:15" s="21" customFormat="1" ht="12.75" customHeight="1" x14ac:dyDescent="0.2">
      <c r="A9" s="10"/>
      <c r="B9" s="109" t="s">
        <v>27</v>
      </c>
      <c r="C9" s="109"/>
      <c r="D9" s="109"/>
      <c r="E9" s="109"/>
      <c r="F9" s="109"/>
      <c r="G9" s="109"/>
      <c r="H9" s="109"/>
      <c r="I9" s="109"/>
      <c r="J9" s="22" t="s">
        <v>1</v>
      </c>
    </row>
    <row r="10" spans="1:15" s="21" customFormat="1" ht="12.75" customHeight="1" x14ac:dyDescent="0.2">
      <c r="A10" s="10"/>
      <c r="B10" s="109" t="s">
        <v>16</v>
      </c>
      <c r="C10" s="109"/>
      <c r="D10" s="109"/>
      <c r="E10" s="109"/>
      <c r="F10" s="109"/>
      <c r="G10" s="109"/>
      <c r="H10" s="109"/>
      <c r="I10" s="109"/>
      <c r="J10" s="22"/>
    </row>
    <row r="11" spans="1:15" s="21" customFormat="1" ht="16.5" thickBot="1" x14ac:dyDescent="0.25">
      <c r="A11" s="10"/>
      <c r="B11" s="18"/>
      <c r="C11" s="18"/>
      <c r="D11" s="18"/>
      <c r="E11" s="86" t="s">
        <v>33</v>
      </c>
      <c r="G11" s="23" t="s">
        <v>2</v>
      </c>
      <c r="H11" s="111" t="s">
        <v>38</v>
      </c>
      <c r="I11" s="111"/>
      <c r="J11" s="24" t="s">
        <v>37</v>
      </c>
    </row>
    <row r="12" spans="1:15" s="31" customFormat="1" ht="24.75" thickBot="1" x14ac:dyDescent="0.3">
      <c r="A12" s="25" t="s">
        <v>3</v>
      </c>
      <c r="B12" s="26" t="s">
        <v>4</v>
      </c>
      <c r="C12" s="26" t="s">
        <v>5</v>
      </c>
      <c r="D12" s="27" t="s">
        <v>6</v>
      </c>
      <c r="E12" s="27" t="s">
        <v>7</v>
      </c>
      <c r="F12" s="27" t="s">
        <v>8</v>
      </c>
      <c r="G12" s="27" t="s">
        <v>9</v>
      </c>
      <c r="H12" s="28" t="s">
        <v>10</v>
      </c>
      <c r="I12" s="29" t="s">
        <v>30</v>
      </c>
      <c r="J12" s="30" t="s">
        <v>11</v>
      </c>
    </row>
    <row r="13" spans="1:15" x14ac:dyDescent="0.25">
      <c r="A13" s="32">
        <v>1</v>
      </c>
      <c r="B13" s="32">
        <v>1</v>
      </c>
      <c r="C13" s="32">
        <v>0</v>
      </c>
      <c r="D13" s="33"/>
      <c r="E13" s="33" t="s">
        <v>12</v>
      </c>
      <c r="F13" s="34"/>
      <c r="G13" s="35"/>
      <c r="H13" s="36"/>
      <c r="I13" s="37"/>
      <c r="J13" s="38"/>
      <c r="K13" s="39"/>
    </row>
    <row r="14" spans="1:15" s="13" customFormat="1" x14ac:dyDescent="0.25">
      <c r="A14" s="40"/>
      <c r="B14" s="40"/>
      <c r="C14" s="40"/>
      <c r="D14" s="41"/>
      <c r="E14" s="41"/>
      <c r="F14" s="42"/>
      <c r="G14" s="43"/>
      <c r="H14" s="44"/>
      <c r="I14" s="45"/>
      <c r="J14" s="46"/>
    </row>
    <row r="15" spans="1:15" s="13" customFormat="1" ht="60" x14ac:dyDescent="0.25">
      <c r="A15" s="87" t="s">
        <v>18</v>
      </c>
      <c r="B15" s="88">
        <v>10</v>
      </c>
      <c r="C15" s="87">
        <v>1</v>
      </c>
      <c r="D15" s="87" t="s">
        <v>14</v>
      </c>
      <c r="E15" s="89" t="s">
        <v>17</v>
      </c>
      <c r="F15" s="90" t="s">
        <v>13</v>
      </c>
      <c r="G15" s="91">
        <v>300</v>
      </c>
      <c r="H15" s="92"/>
      <c r="I15" s="93"/>
      <c r="J15" s="94">
        <f>G15*H15</f>
        <v>0</v>
      </c>
      <c r="K15" s="49"/>
      <c r="L15" s="49"/>
      <c r="M15" s="49"/>
      <c r="N15" s="49"/>
      <c r="O15" s="49"/>
    </row>
    <row r="16" spans="1:15" x14ac:dyDescent="0.25">
      <c r="A16" s="32">
        <v>2</v>
      </c>
      <c r="B16" s="32">
        <v>2</v>
      </c>
      <c r="C16" s="32">
        <v>0</v>
      </c>
      <c r="D16" s="33"/>
      <c r="E16" s="33" t="s">
        <v>15</v>
      </c>
      <c r="F16" s="34"/>
      <c r="G16" s="35"/>
      <c r="H16" s="36"/>
      <c r="I16" s="37"/>
      <c r="J16" s="38"/>
      <c r="K16" s="39"/>
    </row>
    <row r="17" spans="1:15" s="13" customFormat="1" x14ac:dyDescent="0.25">
      <c r="A17" s="40"/>
      <c r="B17" s="40"/>
      <c r="C17" s="40"/>
      <c r="D17" s="41"/>
      <c r="E17" s="41"/>
      <c r="F17" s="42"/>
      <c r="G17" s="43"/>
      <c r="H17" s="52"/>
      <c r="I17" s="45"/>
      <c r="J17" s="52"/>
    </row>
    <row r="18" spans="1:15" ht="144" x14ac:dyDescent="0.25">
      <c r="A18" s="87" t="s">
        <v>20</v>
      </c>
      <c r="B18" s="87">
        <v>20</v>
      </c>
      <c r="C18" s="87">
        <v>1</v>
      </c>
      <c r="D18" s="87" t="s">
        <v>14</v>
      </c>
      <c r="E18" s="89" t="s">
        <v>28</v>
      </c>
      <c r="F18" s="95" t="s">
        <v>19</v>
      </c>
      <c r="G18" s="96">
        <v>200</v>
      </c>
      <c r="H18" s="97"/>
      <c r="I18" s="98"/>
      <c r="J18" s="94">
        <f t="shared" ref="J18:J19" si="0">G18*H18</f>
        <v>0</v>
      </c>
      <c r="K18" s="51"/>
      <c r="L18" s="51"/>
      <c r="M18" s="51"/>
      <c r="N18" s="51"/>
      <c r="O18" s="51"/>
    </row>
    <row r="19" spans="1:15" s="13" customFormat="1" ht="204" x14ac:dyDescent="0.25">
      <c r="A19" s="87" t="s">
        <v>21</v>
      </c>
      <c r="B19" s="99">
        <v>30</v>
      </c>
      <c r="C19" s="99">
        <v>1</v>
      </c>
      <c r="D19" s="99" t="s">
        <v>14</v>
      </c>
      <c r="E19" s="100" t="s">
        <v>29</v>
      </c>
      <c r="F19" s="101" t="s">
        <v>13</v>
      </c>
      <c r="G19" s="91">
        <v>830</v>
      </c>
      <c r="H19" s="92"/>
      <c r="I19" s="102"/>
      <c r="J19" s="94">
        <f t="shared" si="0"/>
        <v>0</v>
      </c>
    </row>
    <row r="20" spans="1:15" x14ac:dyDescent="0.25">
      <c r="A20" s="32">
        <v>4</v>
      </c>
      <c r="B20" s="32">
        <v>4</v>
      </c>
      <c r="C20" s="32">
        <v>0</v>
      </c>
      <c r="D20" s="33"/>
      <c r="E20" s="33" t="s">
        <v>24</v>
      </c>
      <c r="F20" s="34"/>
      <c r="G20" s="35"/>
      <c r="H20" s="36"/>
      <c r="I20" s="37"/>
      <c r="J20" s="38"/>
      <c r="K20" s="39"/>
    </row>
    <row r="21" spans="1:15" s="13" customFormat="1" x14ac:dyDescent="0.25">
      <c r="A21" s="40"/>
      <c r="B21" s="40"/>
      <c r="C21" s="40"/>
      <c r="D21" s="41"/>
      <c r="E21" s="41"/>
      <c r="F21" s="42"/>
      <c r="G21" s="43"/>
      <c r="H21" s="52"/>
      <c r="I21" s="45"/>
      <c r="J21" s="52"/>
    </row>
    <row r="22" spans="1:15" s="13" customFormat="1" ht="89.25" x14ac:dyDescent="0.25">
      <c r="A22" s="99" t="s">
        <v>22</v>
      </c>
      <c r="B22" s="99">
        <v>40</v>
      </c>
      <c r="C22" s="105">
        <v>1</v>
      </c>
      <c r="D22" s="105" t="s">
        <v>14</v>
      </c>
      <c r="E22" s="106" t="s">
        <v>23</v>
      </c>
      <c r="F22" s="107" t="s">
        <v>13</v>
      </c>
      <c r="G22" s="108">
        <v>300</v>
      </c>
      <c r="H22" s="92"/>
      <c r="I22" s="102"/>
      <c r="J22" s="94">
        <f t="shared" ref="J22" si="1">G22*H22</f>
        <v>0</v>
      </c>
    </row>
    <row r="23" spans="1:15" s="13" customFormat="1" x14ac:dyDescent="0.25">
      <c r="A23" s="50"/>
      <c r="B23" s="53"/>
      <c r="C23" s="54"/>
      <c r="D23" s="53"/>
      <c r="E23" s="47"/>
      <c r="F23" s="54"/>
      <c r="G23" s="56"/>
      <c r="H23" s="48"/>
      <c r="I23" s="55"/>
      <c r="J23" s="67"/>
    </row>
    <row r="24" spans="1:15" s="13" customFormat="1" x14ac:dyDescent="0.25">
      <c r="A24" s="53"/>
      <c r="B24" s="50"/>
      <c r="C24" s="54"/>
      <c r="D24" s="53"/>
      <c r="E24" s="47"/>
      <c r="F24" s="54"/>
      <c r="G24" s="56"/>
      <c r="H24" s="48"/>
      <c r="I24" s="103" t="s">
        <v>34</v>
      </c>
      <c r="J24" s="57">
        <f>SUM(J14:J23)</f>
        <v>0</v>
      </c>
    </row>
    <row r="25" spans="1:15" s="13" customFormat="1" x14ac:dyDescent="0.25">
      <c r="A25" s="50"/>
      <c r="B25" s="53"/>
      <c r="C25" s="54"/>
      <c r="D25" s="53"/>
      <c r="E25" s="47"/>
      <c r="F25" s="54"/>
      <c r="G25" s="56"/>
      <c r="H25" s="48"/>
      <c r="I25" s="103" t="s">
        <v>35</v>
      </c>
      <c r="J25" s="57">
        <f>J24*0.16</f>
        <v>0</v>
      </c>
    </row>
    <row r="26" spans="1:15" x14ac:dyDescent="0.25">
      <c r="A26" s="58"/>
      <c r="B26" s="59"/>
      <c r="C26" s="59"/>
      <c r="D26" s="59"/>
      <c r="E26" s="60"/>
      <c r="F26" s="59"/>
      <c r="G26" s="59"/>
      <c r="H26" s="61"/>
      <c r="I26" s="104" t="s">
        <v>36</v>
      </c>
      <c r="J26" s="57">
        <f>J25+J24</f>
        <v>0</v>
      </c>
    </row>
    <row r="27" spans="1:15" x14ac:dyDescent="0.25">
      <c r="A27" s="58"/>
      <c r="B27" s="59"/>
      <c r="C27" s="59"/>
      <c r="D27" s="59"/>
      <c r="E27" s="60"/>
      <c r="F27" s="59"/>
      <c r="G27" s="59"/>
      <c r="H27" s="61"/>
      <c r="I27" s="62"/>
      <c r="J27" s="61"/>
    </row>
    <row r="28" spans="1:15" x14ac:dyDescent="0.25">
      <c r="A28" s="58"/>
      <c r="B28" s="59"/>
      <c r="C28" s="59"/>
      <c r="D28" s="59"/>
      <c r="E28" s="60"/>
      <c r="F28" s="59"/>
      <c r="G28" s="59"/>
      <c r="H28" s="61"/>
      <c r="I28" s="62"/>
      <c r="J28" s="61"/>
    </row>
    <row r="29" spans="1:15" x14ac:dyDescent="0.25">
      <c r="A29" s="58"/>
      <c r="B29" s="59"/>
      <c r="C29" s="59"/>
      <c r="D29" s="59"/>
      <c r="E29" s="60"/>
      <c r="F29" s="59"/>
      <c r="G29" s="59"/>
      <c r="H29" s="61"/>
      <c r="I29" s="62"/>
      <c r="J29" s="61"/>
    </row>
    <row r="30" spans="1:15" x14ac:dyDescent="0.25">
      <c r="A30" s="58"/>
      <c r="B30" s="59"/>
      <c r="C30" s="59"/>
      <c r="D30" s="59"/>
      <c r="E30" s="60"/>
      <c r="F30" s="59"/>
      <c r="G30" s="59"/>
      <c r="H30" s="61"/>
      <c r="I30" s="62"/>
      <c r="J30" s="61"/>
    </row>
    <row r="31" spans="1:15" x14ac:dyDescent="0.25">
      <c r="A31" s="58"/>
      <c r="B31" s="59"/>
      <c r="C31" s="59"/>
      <c r="D31" s="59"/>
      <c r="E31" s="60"/>
      <c r="F31" s="59"/>
      <c r="G31" s="59"/>
      <c r="H31" s="61"/>
      <c r="I31" s="62"/>
      <c r="J31" s="61"/>
    </row>
    <row r="32" spans="1:15" x14ac:dyDescent="0.25">
      <c r="A32" s="58"/>
      <c r="B32" s="59"/>
      <c r="C32" s="59"/>
      <c r="D32" s="59"/>
      <c r="E32" s="60"/>
      <c r="F32" s="59"/>
      <c r="G32" s="59"/>
      <c r="H32" s="61"/>
      <c r="I32" s="62"/>
      <c r="J32" s="61"/>
    </row>
    <row r="33" spans="1:10" x14ac:dyDescent="0.25">
      <c r="A33" s="58"/>
      <c r="B33" s="59"/>
      <c r="C33" s="59"/>
      <c r="D33" s="59"/>
      <c r="E33" s="60"/>
      <c r="F33" s="59"/>
      <c r="G33" s="59"/>
      <c r="H33" s="61"/>
      <c r="I33" s="62"/>
      <c r="J33" s="61"/>
    </row>
    <row r="34" spans="1:10" x14ac:dyDescent="0.25">
      <c r="A34" s="58"/>
      <c r="B34" s="59"/>
      <c r="C34" s="59"/>
      <c r="D34" s="59"/>
      <c r="E34" s="60"/>
      <c r="F34" s="59"/>
      <c r="G34" s="59"/>
      <c r="H34" s="61"/>
      <c r="I34" s="62"/>
      <c r="J34" s="61"/>
    </row>
  </sheetData>
  <mergeCells count="7">
    <mergeCell ref="H11:I11"/>
    <mergeCell ref="B7:I7"/>
    <mergeCell ref="B9:I9"/>
    <mergeCell ref="B10:I10"/>
    <mergeCell ref="E3:H3"/>
    <mergeCell ref="E4:H4"/>
    <mergeCell ref="B8:I8"/>
  </mergeCells>
  <printOptions horizontalCentered="1"/>
  <pageMargins left="0.39370078740157483" right="0.39370078740157483" top="0.47244094488188981" bottom="0.94488188976377963" header="0.31496062992125984" footer="0.31496062992125984"/>
  <pageSetup scale="75" orientation="portrait" r:id="rId1"/>
  <headerFooter>
    <oddFooter>&amp;L&amp;9DIRECCIÓN DE PROYECTOS&amp;C&amp;G&amp;R&amp;9&amp;P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baseColWidth="10" defaultRowHeight="15" x14ac:dyDescent="0.25"/>
  <sheetData>
    <row r="3" spans="3:5" x14ac:dyDescent="0.25">
      <c r="C3">
        <v>51</v>
      </c>
      <c r="D3">
        <v>2.5</v>
      </c>
      <c r="E3">
        <f>D3*C3</f>
        <v>127.5</v>
      </c>
    </row>
    <row r="4" spans="3:5" x14ac:dyDescent="0.25">
      <c r="C4">
        <v>31</v>
      </c>
      <c r="D4">
        <v>2.5</v>
      </c>
      <c r="E4">
        <f t="shared" ref="E4:E9" si="0">D4*C4</f>
        <v>77.5</v>
      </c>
    </row>
    <row r="5" spans="3:5" x14ac:dyDescent="0.25">
      <c r="C5">
        <v>31</v>
      </c>
      <c r="D5">
        <v>2.5</v>
      </c>
      <c r="E5">
        <f t="shared" si="0"/>
        <v>77.5</v>
      </c>
    </row>
    <row r="6" spans="3:5" x14ac:dyDescent="0.25">
      <c r="C6">
        <v>45</v>
      </c>
      <c r="D6">
        <v>2.5</v>
      </c>
      <c r="E6">
        <f t="shared" si="0"/>
        <v>112.5</v>
      </c>
    </row>
    <row r="7" spans="3:5" x14ac:dyDescent="0.25">
      <c r="C7">
        <v>35</v>
      </c>
      <c r="D7">
        <v>2.5</v>
      </c>
      <c r="E7">
        <f t="shared" si="0"/>
        <v>87.5</v>
      </c>
    </row>
    <row r="8" spans="3:5" x14ac:dyDescent="0.25">
      <c r="C8">
        <v>35</v>
      </c>
      <c r="D8">
        <v>2.5</v>
      </c>
      <c r="E8">
        <f t="shared" si="0"/>
        <v>87.5</v>
      </c>
    </row>
    <row r="9" spans="3:5" x14ac:dyDescent="0.25">
      <c r="C9">
        <v>35</v>
      </c>
      <c r="D9">
        <v>2.5</v>
      </c>
      <c r="E9">
        <f t="shared" si="0"/>
        <v>87.5</v>
      </c>
    </row>
    <row r="11" spans="3:5" x14ac:dyDescent="0.25">
      <c r="C11">
        <f>SUM(C3:C10)</f>
        <v>263</v>
      </c>
    </row>
    <row r="12" spans="3:5" x14ac:dyDescent="0.25">
      <c r="E12">
        <f>SUM(E3:E11)</f>
        <v>657.5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2025-08-27T22:01:29Z</cp:lastPrinted>
  <dcterms:created xsi:type="dcterms:W3CDTF">2025-06-11T17:19:31Z</dcterms:created>
  <dcterms:modified xsi:type="dcterms:W3CDTF">2025-10-08T16:22:37Z</dcterms:modified>
</cp:coreProperties>
</file>